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De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31-25 - Eventual Aquisição Gás GLP - PMS\"/>
    </mc:Choice>
  </mc:AlternateContent>
  <xr:revisionPtr revIDLastSave="0" documentId="13_ncr:1_{225220C5-CA92-4185-815C-73BEE85BB7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<sst xmlns="http://schemas.openxmlformats.org/spreadsheetml/2006/main" count="61" uniqueCount="58">
  <si>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</si>
  <si>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</si>
  <si>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</si>
  <si>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</si>
  <si>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</si>
  <si>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</si>
  <si>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</si>
  <si>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</si>
  <si>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</si>
  <si>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</si>
  <si>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</si>
  <si>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</si>
  <si>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</si>
  <si>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</si>
  <si>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</si>
  <si>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</si>
  <si>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</si>
  <si>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</si>
  <si>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</si>
  <si>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</si>
  <si>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</si>
  <si>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</si>
  <si>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</si>
  <si>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</si>
  <si>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</si>
  <si>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</si>
  <si>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</si>
  <si>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</si>
  <si>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</si>
  <si>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</si>
  <si>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</si>
  <si>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</si>
  <si>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</si>
  <si>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</si>
  <si>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GÁS LIQUEFEITO DE PETRÓLEO (GLP) BOTIJÃO CAPACIDADE DE 13 KG</t>
  </si>
  <si>
    <t>Eventuais despesas de frete deverão ser arcadas pela firma vencedora do certame.</t>
  </si>
  <si>
    <t>MENOR PREÇO</t>
  </si>
  <si>
    <t>ANEXO III - QUADRO DE PROPOSTAS</t>
  </si>
  <si>
    <t>Prazo do Contrato: 12 (doze) meses a contar de sua assinatura.</t>
  </si>
  <si>
    <t>A execução do objeto da presente licitação será realizada junto a Secretaria obedecendo, na íntegra, ao detalhamento do TERMO DE REFERÊNCIA (ANEXO I)</t>
  </si>
  <si>
    <t>Sec. Obras</t>
  </si>
  <si>
    <t>1601.1545200162.040-3390.30.00-17040000</t>
  </si>
  <si>
    <t>Sec. Meio Ambiente</t>
  </si>
  <si>
    <t>Sec. Agricultura</t>
  </si>
  <si>
    <t>Sec. Administração</t>
  </si>
  <si>
    <t>2003.1854100822.282-3390.30.00-17040000</t>
  </si>
  <si>
    <t>2001.2012200272.072-3390.30.00-17040000</t>
  </si>
  <si>
    <t>1401.0412200092.020-3390.30.00-17040000</t>
  </si>
  <si>
    <t>UNID</t>
  </si>
  <si>
    <t>PREGÃO ELETRÔNICO Nº 031/2025</t>
  </si>
  <si>
    <t>Homologação: __/__/2025</t>
  </si>
  <si>
    <t>Previsão Publicação: __/__/2025</t>
  </si>
  <si>
    <t>Sec. Educação</t>
  </si>
  <si>
    <t>O pagamento do objeto de que trata o PREGÃO ELETRÔNICO Nº 031/2025, e consequente contrato serão efetuados pela PREFEITURA MUNICIPAL DE SUMIDOURO nos termos do art. 7 da Instrução Normativa SEGES/ME nº 77, de 2022;</t>
  </si>
  <si>
    <t>1701.1236100232.051-3390.30.00-15000000  1701.1236500202.049-3390.30.00-15000000  1701.1236500212.050-3390.30.00-15000000  1701.0412200192.054-3390.30.00-17040000</t>
  </si>
  <si>
    <t>PROCESSO ADMINISTRATIVO N° 1853/2025 de 24/04/2025</t>
  </si>
  <si>
    <t>EVENTUAL AQUISIÇÃO DE GÁS LIQUEFEITO DE PETRÓLEO (GLP)</t>
  </si>
  <si>
    <t>Abertura das Propostas: 24/06/2025,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</si>
</sst>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justify" vertical="center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226147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9139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1853/25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2.425781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3" t="s">
        <v>37</v>
      </c>
      <c r="B2" s="73"/>
      <c r="C2" s="73"/>
      <c r="D2" s="73"/>
      <c r="E2" s="73"/>
      <c r="F2" s="73"/>
      <c r="G2" s="73"/>
    </row>
    <row r="3" spans="1:11" x14ac:dyDescent="0.2">
      <c r="A3" s="73" t="str">
        <f>UPPER(Dados!B1&amp;"  -  "&amp;Dados!B4)</f>
        <v>PREGÃO ELETRÔNICO Nº 031/2025  -  ABERTURA DAS PROPOSTAS: 24/06/2025, ÀS 09:00HS</v>
      </c>
      <c r="B3" s="73"/>
      <c r="C3" s="73"/>
      <c r="D3" s="73"/>
      <c r="E3" s="73"/>
      <c r="F3" s="73"/>
      <c r="G3" s="73"/>
    </row>
    <row r="4" spans="1:11" x14ac:dyDescent="0.2">
      <c r="A4" s="74" t="str">
        <f>Dados!B3</f>
        <v>EVENTUAL AQUISIÇÃO DE GÁS LIQUEFEITO DE PETRÓLEO (GLP)</v>
      </c>
      <c r="B4" s="74"/>
      <c r="C4" s="74"/>
      <c r="D4" s="74"/>
      <c r="E4" s="74"/>
      <c r="F4" s="74"/>
      <c r="G4" s="74"/>
    </row>
    <row r="5" spans="1:11" x14ac:dyDescent="0.2">
      <c r="A5" s="73" t="str">
        <f>Dados!B2</f>
        <v>PROCESSO ADMINISTRATIVO N° 1853/2025 de 24/04/2025</v>
      </c>
      <c r="B5" s="73"/>
      <c r="C5" s="73"/>
      <c r="D5" s="73"/>
      <c r="E5" s="73"/>
      <c r="F5" s="73"/>
      <c r="G5" s="73"/>
    </row>
    <row r="6" spans="1:11" x14ac:dyDescent="0.2">
      <c r="A6" s="50" t="str">
        <f>Dados!B7</f>
        <v>MENOR PREÇO</v>
      </c>
      <c r="B6" s="50"/>
      <c r="C6" s="71" t="s">
        <v>28</v>
      </c>
      <c r="D6" s="71"/>
      <c r="E6" s="72">
        <f>Dados!B8</f>
        <v>155561.1</v>
      </c>
      <c r="F6" s="72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4"/>
      <c r="C8" s="64"/>
      <c r="D8" s="64"/>
      <c r="E8" s="64"/>
      <c r="F8" s="64"/>
      <c r="G8" s="64"/>
      <c r="H8" s="39"/>
    </row>
    <row r="9" spans="1:11" s="8" customFormat="1" ht="12" customHeight="1" x14ac:dyDescent="0.2">
      <c r="A9" s="14" t="s">
        <v>1</v>
      </c>
      <c r="B9" s="65"/>
      <c r="C9" s="65"/>
      <c r="D9" s="65"/>
      <c r="E9" s="65"/>
      <c r="F9" s="65"/>
      <c r="G9" s="65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70"/>
      <c r="E10" s="70"/>
      <c r="F10" s="70"/>
      <c r="G10" s="70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30" customHeight="1" x14ac:dyDescent="0.2">
      <c r="A13" s="32">
        <v>1</v>
      </c>
      <c r="B13" s="30" t="s">
        <v>34</v>
      </c>
      <c r="C13" s="33" t="s">
        <v>48</v>
      </c>
      <c r="D13" s="47">
        <v>1290</v>
      </c>
      <c r="E13" s="49">
        <v>120.59</v>
      </c>
      <c r="F13" s="61"/>
      <c r="G13" s="34" t="str">
        <f>IF(F13="","",IF(ISTEXT(F13),"NC",F13*D13))</f>
        <v/>
      </c>
      <c r="H13" s="39"/>
      <c r="K13" s="7"/>
    </row>
    <row r="14" spans="1:11" s="26" customFormat="1" ht="9" x14ac:dyDescent="0.2">
      <c r="A14" s="35"/>
      <c r="E14" s="45"/>
      <c r="F14" s="66" t="s">
        <v>26</v>
      </c>
      <c r="G14" s="67"/>
      <c r="H14" s="40"/>
    </row>
    <row r="15" spans="1:11" ht="14.25" customHeight="1" x14ac:dyDescent="0.2">
      <c r="F15" s="68" t="str">
        <f>IF(SUM(G13:G13)=0,"",SUM(G13:G13))</f>
        <v/>
      </c>
      <c r="G15" s="69"/>
      <c r="H15" s="41"/>
    </row>
    <row r="16" spans="1:11" s="36" customFormat="1" ht="21.75" customHeight="1" x14ac:dyDescent="0.2">
      <c r="A16" s="63" t="str">
        <f>" - "&amp;Dados!B23</f>
        <v xml:space="preserve"> - A execução do objeto da presente licitação será realizada junto a Secretaria obedecendo, na íntegra, ao detalhamento do TERMO DE REFERÊNCIA (ANEXO I)</v>
      </c>
      <c r="B16" s="63"/>
      <c r="C16" s="63"/>
      <c r="D16" s="63"/>
      <c r="E16" s="63"/>
      <c r="F16" s="63"/>
      <c r="G16" s="63"/>
      <c r="H16" s="42"/>
    </row>
    <row r="17" spans="1:8" s="36" customFormat="1" ht="9" x14ac:dyDescent="0.2">
      <c r="A17" s="63" t="str">
        <f>" - "&amp;Dados!B24</f>
        <v xml:space="preserve"> - Eventuais despesas de frete deverão ser arcadas pela firma vencedora do certame.</v>
      </c>
      <c r="B17" s="63"/>
      <c r="C17" s="63"/>
      <c r="D17" s="63"/>
      <c r="E17" s="63"/>
      <c r="F17" s="63"/>
      <c r="G17" s="63"/>
      <c r="H17" s="42"/>
    </row>
    <row r="18" spans="1:8" s="36" customFormat="1" ht="21" customHeight="1" x14ac:dyDescent="0.2">
      <c r="A18" s="63" t="str">
        <f>" - "&amp;Dados!B25</f>
        <v xml:space="preserve"> - O pagamento do objeto de que trata o PREGÃO ELETRÔNICO Nº 031/2025, e consequente contrato serão efetuados pela PREFEITURA MUNICIPAL DE SUMIDOURO nos termos do art. 7 da Instrução Normativa SEGES/ME nº 77, de 2022;</v>
      </c>
      <c r="B18" s="63"/>
      <c r="C18" s="63"/>
      <c r="D18" s="63"/>
      <c r="E18" s="63"/>
      <c r="F18" s="63"/>
      <c r="G18" s="63"/>
      <c r="H18" s="42"/>
    </row>
    <row r="19" spans="1:8" s="26" customFormat="1" ht="9" x14ac:dyDescent="0.2">
      <c r="A19" s="63" t="str">
        <f>" - "&amp;Dados!B26</f>
        <v xml:space="preserve"> - Proposta válida por 60 (sessenta) dias</v>
      </c>
      <c r="B19" s="63"/>
      <c r="C19" s="63"/>
      <c r="D19" s="63"/>
      <c r="E19" s="63"/>
      <c r="F19" s="63"/>
      <c r="G19" s="63"/>
      <c r="H19" s="40"/>
    </row>
    <row r="20" spans="1:8" x14ac:dyDescent="0.2">
      <c r="H20" s="43"/>
    </row>
    <row r="21" spans="1:8" x14ac:dyDescent="0.2">
      <c r="H21" s="43"/>
    </row>
    <row r="22" spans="1:8" x14ac:dyDescent="0.2">
      <c r="H22" s="43"/>
    </row>
    <row r="23" spans="1:8" x14ac:dyDescent="0.2">
      <c r="H23" s="43"/>
    </row>
    <row r="24" spans="1:8" x14ac:dyDescent="0.2">
      <c r="H24" s="43"/>
    </row>
    <row r="25" spans="1:8" x14ac:dyDescent="0.2">
      <c r="H25" s="43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autoFilter ref="A11:G19" xr:uid="{00000000-0009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3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49</v>
      </c>
      <c r="E1" s="4"/>
      <c r="F1" s="4"/>
      <c r="G1" s="4"/>
    </row>
    <row r="2" spans="1:7" x14ac:dyDescent="0.2">
      <c r="A2" s="15" t="s">
        <v>10</v>
      </c>
      <c r="B2" s="56" t="s">
        <v>55</v>
      </c>
      <c r="E2" s="4"/>
      <c r="F2" s="4"/>
      <c r="G2" s="4"/>
    </row>
    <row r="3" spans="1:7" x14ac:dyDescent="0.2">
      <c r="A3" s="15" t="s">
        <v>11</v>
      </c>
      <c r="B3" s="56" t="s">
        <v>56</v>
      </c>
      <c r="C3" s="5"/>
      <c r="E3" s="52"/>
      <c r="F3" s="4"/>
      <c r="G3" s="4"/>
    </row>
    <row r="4" spans="1:7" x14ac:dyDescent="0.2">
      <c r="A4" s="15" t="s">
        <v>12</v>
      </c>
      <c r="B4" s="56" t="s">
        <v>57</v>
      </c>
      <c r="C4" s="5"/>
      <c r="E4" s="57"/>
      <c r="F4" s="4"/>
      <c r="G4" s="4"/>
    </row>
    <row r="5" spans="1:7" x14ac:dyDescent="0.2">
      <c r="A5" s="15" t="s">
        <v>13</v>
      </c>
      <c r="B5" s="56" t="s">
        <v>50</v>
      </c>
      <c r="C5" s="5"/>
      <c r="E5" s="57"/>
      <c r="F5" s="4"/>
      <c r="G5" s="4"/>
    </row>
    <row r="6" spans="1:7" x14ac:dyDescent="0.2">
      <c r="A6" s="15" t="s">
        <v>29</v>
      </c>
      <c r="B6" s="58" t="s">
        <v>51</v>
      </c>
      <c r="C6" s="5"/>
      <c r="D6" s="57"/>
      <c r="E6" s="57"/>
      <c r="F6" s="4"/>
      <c r="G6" s="4"/>
    </row>
    <row r="7" spans="1:7" x14ac:dyDescent="0.2">
      <c r="A7" s="15" t="s">
        <v>14</v>
      </c>
      <c r="B7" s="56" t="s">
        <v>36</v>
      </c>
      <c r="C7" s="5"/>
      <c r="D7" s="57"/>
      <c r="E7" s="57"/>
      <c r="F7" s="4"/>
      <c r="G7" s="4"/>
    </row>
    <row r="8" spans="1:7" x14ac:dyDescent="0.2">
      <c r="A8" s="24" t="s">
        <v>22</v>
      </c>
      <c r="B8" s="46">
        <v>155561.1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4" t="s">
        <v>31</v>
      </c>
      <c r="E14" s="4"/>
      <c r="F14" s="4"/>
      <c r="G14" s="4"/>
    </row>
    <row r="15" spans="1:7" x14ac:dyDescent="0.2">
      <c r="A15" s="54" t="s">
        <v>32</v>
      </c>
      <c r="E15" s="4"/>
      <c r="F15" s="4"/>
      <c r="G15" s="4"/>
    </row>
    <row r="16" spans="1:7" x14ac:dyDescent="0.2">
      <c r="A16" s="54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52</v>
      </c>
      <c r="C17" s="23" t="s">
        <v>44</v>
      </c>
      <c r="D17" s="23" t="s">
        <v>40</v>
      </c>
      <c r="E17" s="23" t="s">
        <v>43</v>
      </c>
      <c r="F17" s="23" t="s">
        <v>42</v>
      </c>
      <c r="G17" s="53"/>
      <c r="H17" s="23"/>
      <c r="I17" s="23"/>
      <c r="J17" s="23"/>
      <c r="K17" s="23"/>
      <c r="L17" s="23"/>
      <c r="M17" s="23"/>
    </row>
    <row r="18" spans="1:256" s="22" customFormat="1" ht="51" x14ac:dyDescent="0.2">
      <c r="A18" s="21" t="s">
        <v>21</v>
      </c>
      <c r="B18" s="62" t="s">
        <v>54</v>
      </c>
      <c r="C18" s="56" t="s">
        <v>47</v>
      </c>
      <c r="D18" s="56" t="s">
        <v>41</v>
      </c>
      <c r="E18" s="56" t="s">
        <v>46</v>
      </c>
      <c r="F18" s="56" t="s">
        <v>45</v>
      </c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20" t="s">
        <v>39</v>
      </c>
      <c r="E23" s="4"/>
      <c r="F23" s="4"/>
      <c r="G23" s="51"/>
    </row>
    <row r="24" spans="1:256" ht="25.5" x14ac:dyDescent="0.2">
      <c r="A24" s="19" t="s">
        <v>16</v>
      </c>
      <c r="B24" s="20" t="s">
        <v>35</v>
      </c>
      <c r="E24" s="4"/>
      <c r="F24" s="4"/>
      <c r="G24" s="51"/>
    </row>
    <row r="25" spans="1:256" ht="63.75" x14ac:dyDescent="0.2">
      <c r="A25" s="19" t="s">
        <v>17</v>
      </c>
      <c r="B25" s="58" t="s">
        <v>53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ht="25.5" x14ac:dyDescent="0.2">
      <c r="A27" s="19" t="s">
        <v>30</v>
      </c>
      <c r="B27" s="59" t="s">
        <v>38</v>
      </c>
      <c r="G27" s="51"/>
    </row>
    <row r="29" spans="1:256" x14ac:dyDescent="0.2">
      <c r="D29" s="57"/>
    </row>
    <row r="30" spans="1:256" x14ac:dyDescent="0.2">
      <c r="D30" s="57"/>
    </row>
    <row r="31" spans="1:256" x14ac:dyDescent="0.2">
      <c r="D31" s="57"/>
    </row>
    <row r="32" spans="1:256" x14ac:dyDescent="0.2">
      <c r="D32" s="57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2024-04-15T16:37:12Z</cp:lastPrinted>
  <dcterms:created xsi:type="dcterms:W3CDTF">2006-04-18T17:38:46Z</dcterms:created>
  <dcterms:modified xsi:type="dcterms:W3CDTF">2025-06-11T17:02:17Z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